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Liver_CB_CER_BS n5\"/>
    </mc:Choice>
  </mc:AlternateContent>
  <xr:revisionPtr revIDLastSave="0" documentId="13_ncr:1_{FE69E962-018E-4055-A699-402D89C6082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3" i="1" l="1"/>
  <c r="AE43" i="1"/>
  <c r="AF43" i="1"/>
  <c r="AF49" i="1" s="1"/>
  <c r="AG43" i="1"/>
  <c r="AG49" i="1" s="1"/>
  <c r="AD44" i="1"/>
  <c r="AE44" i="1"/>
  <c r="AE50" i="1" s="1"/>
  <c r="AF44" i="1"/>
  <c r="AG44" i="1"/>
  <c r="AE42" i="1"/>
  <c r="AF42" i="1"/>
  <c r="AF48" i="1" s="1"/>
  <c r="AG42" i="1"/>
  <c r="AD42" i="1"/>
  <c r="AE48" i="1"/>
  <c r="AG48" i="1"/>
  <c r="AE49" i="1"/>
  <c r="AF50" i="1"/>
  <c r="AG50" i="1"/>
  <c r="AD50" i="1"/>
  <c r="AD49" i="1"/>
  <c r="AD48" i="1"/>
  <c r="AL37" i="1"/>
  <c r="AK37" i="1"/>
  <c r="AI37" i="1"/>
  <c r="AL38" i="1"/>
  <c r="AK38" i="1"/>
  <c r="AJ37" i="1"/>
  <c r="AJ38" i="1"/>
  <c r="AK36" i="1"/>
  <c r="AL36" i="1"/>
  <c r="AJ36" i="1"/>
  <c r="AI38" i="1"/>
  <c r="AI36" i="1"/>
  <c r="AG37" i="1"/>
  <c r="AG38" i="1"/>
  <c r="AG36" i="1"/>
  <c r="AF37" i="1"/>
  <c r="AF38" i="1"/>
  <c r="AF36" i="1"/>
  <c r="AE37" i="1"/>
  <c r="AE38" i="1"/>
  <c r="AE36" i="1"/>
  <c r="AD38" i="1"/>
  <c r="AD37" i="1"/>
  <c r="AD36" i="1"/>
  <c r="AB37" i="1"/>
  <c r="AB38" i="1"/>
  <c r="AB36" i="1"/>
  <c r="AA37" i="1"/>
  <c r="AA38" i="1"/>
  <c r="AA36" i="1"/>
  <c r="Z37" i="1"/>
  <c r="Z38" i="1"/>
  <c r="Z36" i="1"/>
  <c r="Y37" i="1"/>
  <c r="Y38" i="1"/>
  <c r="Y36" i="1"/>
  <c r="W38" i="1"/>
  <c r="W37" i="1"/>
  <c r="W36" i="1"/>
  <c r="V38" i="1"/>
  <c r="V37" i="1"/>
  <c r="V36" i="1"/>
  <c r="U38" i="1"/>
  <c r="U37" i="1"/>
  <c r="U36" i="1"/>
  <c r="T38" i="1"/>
  <c r="T37" i="1"/>
  <c r="T36" i="1"/>
  <c r="S38" i="1"/>
  <c r="S37" i="1"/>
  <c r="S36" i="1"/>
  <c r="R38" i="1"/>
  <c r="R37" i="1"/>
  <c r="R36" i="1"/>
  <c r="Q38" i="1"/>
  <c r="Q37" i="1"/>
  <c r="Q36" i="1"/>
  <c r="P38" i="1"/>
  <c r="P37" i="1"/>
  <c r="P36" i="1"/>
</calcChain>
</file>

<file path=xl/sharedStrings.xml><?xml version="1.0" encoding="utf-8"?>
<sst xmlns="http://schemas.openxmlformats.org/spreadsheetml/2006/main" count="232" uniqueCount="65">
  <si>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</si>
  <si>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</si>
  <si>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</si>
  <si>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</si>
  <si>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</si>
  <si>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</si>
  <si>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</si>
  <si>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</si>
  <si>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</si>
  <si>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</si>
  <si>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</si>
  <si>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</si>
  <si>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</si>
  <si>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</si>
  <si>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</si>
  <si>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</si>
  <si>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</si>
  <si>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</si>
  <si>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</si>
  <si>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</si>
  <si>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</si>
  <si>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</si>
  <si>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</si>
  <si>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</si>
  <si>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</si>
  <si>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20231031_154923_CT011212_ONE_STEP_AZZ.pcrd</t>
  </si>
  <si>
    <t>Created By User</t>
  </si>
  <si>
    <t>Notes</t>
  </si>
  <si>
    <t>ID</t>
  </si>
  <si>
    <t>Run Started</t>
  </si>
  <si>
    <t>10/31/2023 23:49:44 UTC</t>
  </si>
  <si>
    <t>Run Ended</t>
  </si>
  <si>
    <t>11/01/2023 01:10:20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</si>
  <si>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</si>
  <si>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</si>
  <si>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</si>
  <si>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</si>
  <si>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</si>
  <si>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</si>
  <si>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</si>
  <si>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</si>
  <si>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</si>
  <si>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</si>
  <si>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</si>
  <si>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</si>
  <si>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H2O</t>
  </si>
  <si>
    <t>Nrt</t>
  </si>
  <si>
    <t>Liver</t>
  </si>
  <si>
    <t>WT5</t>
  </si>
  <si>
    <t>UT5</t>
  </si>
  <si>
    <t>Cbh5</t>
  </si>
  <si>
    <t>m18s</t>
  </si>
  <si>
    <t>hAP4</t>
  </si>
  <si>
    <t>CB</t>
  </si>
  <si>
    <t>CER</t>
  </si>
  <si>
    <t>BS</t>
  </si>
  <si>
    <t>Delta CT hAP4B1</t>
  </si>
  <si>
    <t>Delta Delta CT hAP4B1</t>
  </si>
  <si>
    <t>Fold change</t>
  </si>
  <si>
    <t>Mouse ID</t>
  </si>
  <si>
    <t>314844</t>
  </si>
  <si>
    <t>325080</t>
  </si>
  <si>
    <t>325304</t>
  </si>
  <si>
    <t>Relative expression per total RNA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</si>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</sst>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\-###0.00"/>
    <numFmt numFmtId="165" formatCode="###0;\-###0"/>
    <numFmt numFmtId="166" formatCode="0.0000000000000_ ;\-0.0000000000000\ "/>
  </numFmts>
  <fonts count="22" x14ac:knownFonts="1"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color theme="1"/>
      <name val="Microsoft Sans Serif"/>
      <family val="2"/>
    </font>
    <font>
      <b/>
      <sz val="8.25"/>
      <color theme="1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51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0" fontId="20" fillId="0" borderId="3" xfId="0" applyFont="1" applyBorder="1">
      <alignment vertical="top"/>
      <protection locked="0"/>
    </xf>
    <xf numFmtId="49" fontId="11" fillId="5" borderId="2" xfId="0" applyNumberFormat="1" applyFont="1" applyFill="1" applyBorder="1" applyAlignment="1" applyProtection="1">
      <alignment horizontal="center" vertical="center"/>
    </xf>
    <xf numFmtId="49" fontId="14" fillId="5" borderId="1" xfId="0" applyNumberFormat="1" applyFont="1" applyFill="1" applyBorder="1" applyAlignment="1" applyProtection="1">
      <alignment horizontal="center" vertical="center"/>
    </xf>
    <xf numFmtId="164" fontId="12" fillId="5" borderId="3" xfId="0" applyNumberFormat="1" applyFont="1" applyFill="1" applyBorder="1" applyAlignment="1" applyProtection="1">
      <alignment horizontal="center" vertical="center"/>
    </xf>
    <xf numFmtId="164" fontId="13" fillId="5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>
      <alignment horizontal="center" vertical="center" wrapText="1"/>
      <protection locked="0"/>
    </xf>
    <xf numFmtId="49" fontId="11" fillId="7" borderId="2" xfId="0" applyNumberFormat="1" applyFont="1" applyFill="1" applyBorder="1" applyAlignment="1" applyProtection="1">
      <alignment horizontal="center" vertical="center"/>
    </xf>
    <xf numFmtId="49" fontId="14" fillId="7" borderId="1" xfId="0" applyNumberFormat="1" applyFont="1" applyFill="1" applyBorder="1" applyAlignment="1" applyProtection="1">
      <alignment horizontal="center" vertical="center"/>
    </xf>
    <xf numFmtId="164" fontId="12" fillId="7" borderId="3" xfId="0" applyNumberFormat="1" applyFont="1" applyFill="1" applyBorder="1" applyAlignment="1" applyProtection="1">
      <alignment horizontal="center" vertical="center"/>
    </xf>
    <xf numFmtId="164" fontId="13" fillId="7" borderId="1" xfId="0" applyNumberFormat="1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>
      <alignment horizontal="center" vertical="center" wrapText="1"/>
      <protection locked="0"/>
    </xf>
    <xf numFmtId="49" fontId="11" fillId="9" borderId="2" xfId="0" applyNumberFormat="1" applyFont="1" applyFill="1" applyBorder="1" applyAlignment="1" applyProtection="1">
      <alignment horizontal="center" vertical="center"/>
    </xf>
    <xf numFmtId="49" fontId="14" fillId="9" borderId="1" xfId="0" applyNumberFormat="1" applyFont="1" applyFill="1" applyBorder="1" applyAlignment="1" applyProtection="1">
      <alignment horizontal="center" vertical="center"/>
    </xf>
    <xf numFmtId="164" fontId="12" fillId="9" borderId="3" xfId="0" applyNumberFormat="1" applyFont="1" applyFill="1" applyBorder="1" applyAlignment="1" applyProtection="1">
      <alignment horizontal="center" vertical="center"/>
    </xf>
    <xf numFmtId="164" fontId="13" fillId="9" borderId="1" xfId="0" applyNumberFormat="1" applyFont="1" applyFill="1" applyBorder="1" applyAlignment="1" applyProtection="1">
      <alignment horizontal="center" vertical="center"/>
    </xf>
    <xf numFmtId="49" fontId="11" fillId="10" borderId="2" xfId="0" applyNumberFormat="1" applyFont="1" applyFill="1" applyBorder="1" applyAlignment="1" applyProtection="1">
      <alignment horizontal="center" vertical="center"/>
    </xf>
    <xf numFmtId="49" fontId="14" fillId="10" borderId="1" xfId="0" applyNumberFormat="1" applyFont="1" applyFill="1" applyBorder="1" applyAlignment="1" applyProtection="1">
      <alignment horizontal="center" vertical="center"/>
    </xf>
    <xf numFmtId="164" fontId="12" fillId="10" borderId="3" xfId="0" applyNumberFormat="1" applyFont="1" applyFill="1" applyBorder="1" applyAlignment="1" applyProtection="1">
      <alignment horizontal="center" vertical="center"/>
    </xf>
    <xf numFmtId="164" fontId="13" fillId="10" borderId="1" xfId="0" applyNumberFormat="1" applyFont="1" applyFill="1" applyBorder="1" applyAlignment="1" applyProtection="1">
      <alignment horizontal="center" vertical="center"/>
    </xf>
    <xf numFmtId="0" fontId="18" fillId="8" borderId="1" xfId="0" applyFont="1" applyFill="1" applyBorder="1" applyAlignment="1">
      <alignment horizontal="center" vertical="center" wrapText="1"/>
      <protection locked="0"/>
    </xf>
    <xf numFmtId="49" fontId="19" fillId="5" borderId="2" xfId="0" applyNumberFormat="1" applyFont="1" applyFill="1" applyBorder="1" applyAlignment="1" applyProtection="1">
      <alignment horizontal="center" vertical="center"/>
    </xf>
    <xf numFmtId="49" fontId="19" fillId="5" borderId="1" xfId="0" applyNumberFormat="1" applyFont="1" applyFill="1" applyBorder="1" applyAlignment="1" applyProtection="1">
      <alignment horizontal="center" vertical="center"/>
    </xf>
    <xf numFmtId="164" fontId="19" fillId="5" borderId="3" xfId="0" applyNumberFormat="1" applyFont="1" applyFill="1" applyBorder="1" applyAlignment="1" applyProtection="1">
      <alignment horizontal="center" vertical="center"/>
    </xf>
    <xf numFmtId="164" fontId="19" fillId="5" borderId="1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center" vertical="center"/>
      <protection locked="0"/>
    </xf>
    <xf numFmtId="164" fontId="2" fillId="0" borderId="0" xfId="0" applyNumberFormat="1" applyFont="1" applyAlignment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  <protection locked="0"/>
    </xf>
    <xf numFmtId="166" fontId="21" fillId="0" borderId="0" xfId="0" applyNumberFormat="1" applyFont="1" applyAlignment="1">
      <alignment horizontal="center" vertical="center"/>
      <protection locked="0"/>
    </xf>
    <xf numFmtId="0" fontId="21" fillId="0" borderId="2" xfId="0" applyFont="1" applyBorder="1">
      <alignment vertical="top"/>
      <protection locked="0"/>
    </xf>
    <xf numFmtId="49" fontId="21" fillId="0" borderId="1" xfId="0" applyNumberFormat="1" applyFont="1" applyBorder="1" applyAlignment="1" applyProtection="1">
      <alignment horizontal="center" vertical="center"/>
    </xf>
    <xf numFmtId="0" fontId="21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SYBR!$AI$34:$AL$35</c:f>
              <c:multiLvlStrCache>
                <c:ptCount val="4"/>
                <c:lvl>
                  <c:pt idx="0">
                    <c:v>Liver</c:v>
                  </c:pt>
                  <c:pt idx="1">
                    <c:v>CB</c:v>
                  </c:pt>
                  <c:pt idx="2">
                    <c:v>CER</c:v>
                  </c:pt>
                  <c:pt idx="3">
                    <c:v>BS</c:v>
                  </c:pt>
                </c:lvl>
                <c:lvl>
                  <c:pt idx="0">
                    <c:v>Fold change</c:v>
                  </c:pt>
                </c:lvl>
              </c:multiLvlStrCache>
            </c:multiLvlStrRef>
          </c:cat>
          <c:val>
            <c:numRef>
              <c:f>SYBR!$AI$36:$AL$36</c:f>
              <c:numCache>
                <c:formatCode>0.0000000000000_ ;\-0.0000000000000\ 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C-4502-98F9-C1B68325A22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SYBR!$AI$34:$AL$35</c:f>
              <c:multiLvlStrCache>
                <c:ptCount val="4"/>
                <c:lvl>
                  <c:pt idx="0">
                    <c:v>Liver</c:v>
                  </c:pt>
                  <c:pt idx="1">
                    <c:v>CB</c:v>
                  </c:pt>
                  <c:pt idx="2">
                    <c:v>CER</c:v>
                  </c:pt>
                  <c:pt idx="3">
                    <c:v>BS</c:v>
                  </c:pt>
                </c:lvl>
                <c:lvl>
                  <c:pt idx="0">
                    <c:v>Fold change</c:v>
                  </c:pt>
                </c:lvl>
              </c:multiLvlStrCache>
            </c:multiLvlStrRef>
          </c:cat>
          <c:val>
            <c:numRef>
              <c:f>SYBR!$AI$37:$AL$37</c:f>
              <c:numCache>
                <c:formatCode>0.0000000000000_ ;\-0.0000000000000\ </c:formatCode>
                <c:ptCount val="4"/>
                <c:pt idx="0">
                  <c:v>0.16800347424175893</c:v>
                </c:pt>
                <c:pt idx="1">
                  <c:v>0.80427083485742212</c:v>
                </c:pt>
                <c:pt idx="2">
                  <c:v>0.5202791971445897</c:v>
                </c:pt>
                <c:pt idx="3">
                  <c:v>1.8834304686594441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5C-4502-98F9-C1B68325A22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SYBR!$AI$34:$AL$35</c:f>
              <c:multiLvlStrCache>
                <c:ptCount val="4"/>
                <c:lvl>
                  <c:pt idx="0">
                    <c:v>Liver</c:v>
                  </c:pt>
                  <c:pt idx="1">
                    <c:v>CB</c:v>
                  </c:pt>
                  <c:pt idx="2">
                    <c:v>CER</c:v>
                  </c:pt>
                  <c:pt idx="3">
                    <c:v>BS</c:v>
                  </c:pt>
                </c:lvl>
                <c:lvl>
                  <c:pt idx="0">
                    <c:v>Fold change</c:v>
                  </c:pt>
                </c:lvl>
              </c:multiLvlStrCache>
            </c:multiLvlStrRef>
          </c:cat>
          <c:val>
            <c:numRef>
              <c:f>SYBR!$AI$38:$AL$38</c:f>
              <c:numCache>
                <c:formatCode>0.0000000000000_ ;\-0.0000000000000\ </c:formatCode>
                <c:ptCount val="4"/>
                <c:pt idx="0">
                  <c:v>14.232348028482413</c:v>
                </c:pt>
                <c:pt idx="1">
                  <c:v>16296.228855817195</c:v>
                </c:pt>
                <c:pt idx="2">
                  <c:v>9203.0193245476985</c:v>
                </c:pt>
                <c:pt idx="3">
                  <c:v>60741.463690528377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5C-4502-98F9-C1B68325A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9546080"/>
        <c:axId val="1846681248"/>
      </c:barChart>
      <c:catAx>
        <c:axId val="148954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681248"/>
        <c:crosses val="autoZero"/>
        <c:auto val="1"/>
        <c:lblAlgn val="ctr"/>
        <c:lblOffset val="100"/>
        <c:noMultiLvlLbl val="0"/>
      </c:catAx>
      <c:valAx>
        <c:axId val="184668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0_ ;\-0.0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954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171450</xdr:colOff>
      <xdr:row>2</xdr:row>
      <xdr:rowOff>157162</xdr:rowOff>
    </xdr:from>
    <xdr:to>
      <xdr:col>24</xdr:col>
      <xdr:colOff>1314450</xdr:colOff>
      <xdr:row>22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DC6D79-B8A4-712E-132E-50FE4A1E57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0"/>
  <sheetViews>
    <sheetView tabSelected="1"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AH41" sqref="AH41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3" width="7.33203125" style="12" customWidth="1"/>
    <col min="14" max="14" width="10.83203125" style="12" customWidth="1"/>
    <col min="15" max="15" width="10" style="1" customWidth="1"/>
    <col min="16" max="24" width="10" style="1"/>
    <col min="25" max="25" width="27.33203125" style="1" customWidth="1"/>
    <col min="26" max="26" width="24.83203125" style="1" customWidth="1"/>
    <col min="27" max="27" width="21.33203125" style="1" customWidth="1"/>
    <col min="28" max="28" width="19.83203125" style="1" customWidth="1"/>
    <col min="29" max="29" width="10" style="1"/>
    <col min="30" max="30" width="21.5" style="1" customWidth="1"/>
    <col min="31" max="31" width="25" style="1" customWidth="1"/>
    <col min="32" max="32" width="25.33203125" style="1" customWidth="1"/>
    <col min="33" max="33" width="25.6640625" style="1" customWidth="1"/>
    <col min="34" max="34" width="10" style="1"/>
    <col min="35" max="35" width="19.83203125" style="1" customWidth="1"/>
    <col min="36" max="36" width="25.33203125" style="1" customWidth="1"/>
    <col min="37" max="37" width="24.83203125" style="1" customWidth="1"/>
    <col min="38" max="38" width="23.5" style="1" customWidth="1"/>
    <col min="39" max="16384" width="10" style="1"/>
  </cols>
  <sheetData>
    <row r="1" spans="1:15" s="2" customFormat="1" ht="15" customHeight="1" x14ac:dyDescent="0.15">
      <c r="A1" s="8"/>
      <c r="B1" s="8"/>
      <c r="C1" s="35" t="s">
        <v>0</v>
      </c>
      <c r="D1" s="35" t="s">
        <v>1</v>
      </c>
      <c r="E1" s="35" t="s">
        <v>2</v>
      </c>
      <c r="F1" s="21" t="s">
        <v>3</v>
      </c>
      <c r="G1" s="21" t="s">
        <v>4</v>
      </c>
      <c r="H1" s="21" t="s">
        <v>5</v>
      </c>
      <c r="I1" s="26" t="s">
        <v>6</v>
      </c>
      <c r="J1" s="26" t="s">
        <v>7</v>
      </c>
      <c r="K1" s="2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48" t="s">
        <v>12</v>
      </c>
      <c r="B2" s="4" t="s">
        <v>13</v>
      </c>
      <c r="C2" s="36" t="s">
        <v>14</v>
      </c>
      <c r="D2" s="36" t="s">
        <v>14</v>
      </c>
      <c r="E2" s="36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44" t="s">
        <v>59</v>
      </c>
    </row>
    <row r="3" spans="1:15" ht="15" customHeight="1" x14ac:dyDescent="0.15">
      <c r="A3" s="49" t="s">
        <v>12</v>
      </c>
      <c r="B3" s="5" t="s">
        <v>15</v>
      </c>
      <c r="C3" s="37"/>
      <c r="D3" s="37"/>
      <c r="E3" s="37"/>
      <c r="F3" s="23"/>
      <c r="G3" s="23"/>
      <c r="H3" s="23"/>
      <c r="I3" s="18"/>
      <c r="J3" s="18"/>
      <c r="K3" s="18"/>
      <c r="L3" s="23"/>
      <c r="M3" s="23"/>
      <c r="N3" s="23"/>
    </row>
    <row r="4" spans="1:15" s="6" customFormat="1" ht="15" customHeight="1" x14ac:dyDescent="0.15">
      <c r="A4" s="50" t="s">
        <v>12</v>
      </c>
      <c r="B4" s="7" t="s">
        <v>16</v>
      </c>
      <c r="C4" s="38">
        <v>9.2763865949012398</v>
      </c>
      <c r="D4" s="38">
        <v>8.4021152108160102</v>
      </c>
      <c r="E4" s="38">
        <v>8.3589573652160798</v>
      </c>
      <c r="F4" s="24">
        <v>34.238213686088599</v>
      </c>
      <c r="G4" s="24">
        <v>31.480899324417301</v>
      </c>
      <c r="H4" s="24">
        <v>31.911316444491099</v>
      </c>
      <c r="I4" s="19">
        <v>9.5195853119082905</v>
      </c>
      <c r="J4" s="19">
        <v>9.5215594785182809</v>
      </c>
      <c r="K4" s="19">
        <v>9.5175620806862202</v>
      </c>
      <c r="L4" s="24"/>
      <c r="M4" s="24">
        <v>34.902307639685802</v>
      </c>
      <c r="N4" s="24">
        <v>35.186879137474598</v>
      </c>
      <c r="O4" s="16">
        <v>314844</v>
      </c>
    </row>
    <row r="5" spans="1:15" ht="15" hidden="1" customHeight="1" x14ac:dyDescent="0.15">
      <c r="A5" s="49" t="s">
        <v>12</v>
      </c>
      <c r="C5" s="39"/>
      <c r="D5" s="39"/>
      <c r="E5" s="39"/>
      <c r="F5" s="25"/>
      <c r="G5" s="25"/>
      <c r="H5" s="25"/>
      <c r="I5" s="20"/>
      <c r="J5" s="20"/>
      <c r="K5" s="20"/>
      <c r="L5" s="25"/>
      <c r="M5" s="25"/>
      <c r="N5" s="25"/>
    </row>
    <row r="6" spans="1:15" s="3" customFormat="1" ht="15" customHeight="1" x14ac:dyDescent="0.15">
      <c r="A6" s="48" t="s">
        <v>17</v>
      </c>
      <c r="B6" s="4" t="s">
        <v>13</v>
      </c>
      <c r="C6" s="36" t="s">
        <v>14</v>
      </c>
      <c r="D6" s="36" t="s">
        <v>14</v>
      </c>
      <c r="E6" s="36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</row>
    <row r="7" spans="1:15" ht="15" customHeight="1" x14ac:dyDescent="0.15">
      <c r="A7" s="49" t="s">
        <v>17</v>
      </c>
      <c r="B7" s="5" t="s">
        <v>15</v>
      </c>
      <c r="C7" s="37"/>
      <c r="D7" s="37"/>
      <c r="E7" s="37"/>
      <c r="F7" s="23"/>
      <c r="G7" s="23"/>
      <c r="H7" s="23"/>
      <c r="I7" s="18"/>
      <c r="J7" s="18"/>
      <c r="K7" s="18"/>
      <c r="L7" s="23"/>
      <c r="M7" s="23"/>
      <c r="N7" s="23"/>
    </row>
    <row r="8" spans="1:15" s="6" customFormat="1" ht="15" customHeight="1" x14ac:dyDescent="0.15">
      <c r="A8" s="50" t="s">
        <v>17</v>
      </c>
      <c r="B8" s="7" t="s">
        <v>16</v>
      </c>
      <c r="C8" s="38">
        <v>8.9627134622640305</v>
      </c>
      <c r="D8" s="38">
        <v>8.8111169936286906</v>
      </c>
      <c r="E8" s="38">
        <v>8.8710195154814109</v>
      </c>
      <c r="F8" s="24"/>
      <c r="G8" s="24"/>
      <c r="H8" s="24">
        <v>35.319377112389198</v>
      </c>
      <c r="I8" s="19">
        <v>9.9944218498542998</v>
      </c>
      <c r="J8" s="19">
        <v>10.000491880613501</v>
      </c>
      <c r="K8" s="19">
        <v>9.7688499413710002</v>
      </c>
      <c r="L8" s="24"/>
      <c r="M8" s="24">
        <v>36.115057819142599</v>
      </c>
      <c r="N8" s="24">
        <v>35.405993538727799</v>
      </c>
      <c r="O8" s="16">
        <v>325080</v>
      </c>
    </row>
    <row r="9" spans="1:15" ht="15" hidden="1" customHeight="1" x14ac:dyDescent="0.15">
      <c r="A9" s="49" t="s">
        <v>17</v>
      </c>
      <c r="C9" s="39"/>
      <c r="D9" s="39"/>
      <c r="E9" s="39"/>
      <c r="F9" s="25"/>
      <c r="G9" s="25"/>
      <c r="H9" s="25"/>
      <c r="I9" s="20"/>
      <c r="J9" s="20"/>
      <c r="K9" s="20"/>
      <c r="L9" s="25"/>
      <c r="M9" s="25"/>
      <c r="N9" s="25"/>
    </row>
    <row r="10" spans="1:15" s="3" customFormat="1" ht="15" customHeight="1" x14ac:dyDescent="0.15">
      <c r="A10" s="48" t="s">
        <v>18</v>
      </c>
      <c r="B10" s="4" t="s">
        <v>13</v>
      </c>
      <c r="C10" s="36" t="s">
        <v>14</v>
      </c>
      <c r="D10" s="36" t="s">
        <v>14</v>
      </c>
      <c r="E10" s="36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</row>
    <row r="11" spans="1:15" ht="15" customHeight="1" x14ac:dyDescent="0.15">
      <c r="A11" s="49" t="s">
        <v>18</v>
      </c>
      <c r="B11" s="5" t="s">
        <v>15</v>
      </c>
      <c r="C11" s="37"/>
      <c r="D11" s="37"/>
      <c r="E11" s="37"/>
      <c r="F11" s="23"/>
      <c r="G11" s="23"/>
      <c r="H11" s="23"/>
      <c r="I11" s="18"/>
      <c r="J11" s="18"/>
      <c r="K11" s="18"/>
      <c r="L11" s="23"/>
      <c r="M11" s="23"/>
      <c r="N11" s="23"/>
    </row>
    <row r="12" spans="1:15" s="6" customFormat="1" ht="15" customHeight="1" x14ac:dyDescent="0.15">
      <c r="A12" s="50" t="s">
        <v>18</v>
      </c>
      <c r="B12" s="7" t="s">
        <v>16</v>
      </c>
      <c r="C12" s="38">
        <v>9.7370149235078394</v>
      </c>
      <c r="D12" s="38">
        <v>9.4067653187665208</v>
      </c>
      <c r="E12" s="38">
        <v>9.3998893794191591</v>
      </c>
      <c r="F12" s="24">
        <v>30.268517903843101</v>
      </c>
      <c r="G12" s="24">
        <v>28.966194122394501</v>
      </c>
      <c r="H12" s="24">
        <v>29.408622510261999</v>
      </c>
      <c r="I12" s="19">
        <v>9.8827357988464009</v>
      </c>
      <c r="J12" s="19">
        <v>9.8405162732282303</v>
      </c>
      <c r="K12" s="19">
        <v>9.8298594081165103</v>
      </c>
      <c r="L12" s="24">
        <v>21.327952667170202</v>
      </c>
      <c r="M12" s="24">
        <v>21.337394001844</v>
      </c>
      <c r="N12" s="24">
        <v>21.486086529089299</v>
      </c>
      <c r="O12" s="16">
        <v>325304</v>
      </c>
    </row>
    <row r="13" spans="1:15" ht="15" hidden="1" customHeight="1" x14ac:dyDescent="0.15">
      <c r="A13" s="49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5" s="3" customFormat="1" ht="15" customHeight="1" x14ac:dyDescent="0.15">
      <c r="A14" s="48" t="s">
        <v>19</v>
      </c>
      <c r="B14" s="4" t="s">
        <v>13</v>
      </c>
      <c r="C14" s="27" t="s">
        <v>14</v>
      </c>
      <c r="D14" s="27" t="s">
        <v>14</v>
      </c>
      <c r="E14" s="27" t="s">
        <v>14</v>
      </c>
      <c r="F14" s="31" t="s">
        <v>14</v>
      </c>
      <c r="G14" s="31" t="s">
        <v>14</v>
      </c>
      <c r="H14" s="31" t="s">
        <v>14</v>
      </c>
      <c r="I14" s="27" t="s">
        <v>14</v>
      </c>
      <c r="J14" s="27" t="s">
        <v>14</v>
      </c>
      <c r="K14" s="27" t="s">
        <v>14</v>
      </c>
      <c r="L14" s="31" t="s">
        <v>14</v>
      </c>
      <c r="M14" s="31" t="s">
        <v>14</v>
      </c>
      <c r="N14" s="31" t="s">
        <v>14</v>
      </c>
    </row>
    <row r="15" spans="1:15" ht="15" customHeight="1" x14ac:dyDescent="0.15">
      <c r="A15" s="49" t="s">
        <v>19</v>
      </c>
      <c r="B15" s="5" t="s">
        <v>15</v>
      </c>
      <c r="C15" s="28"/>
      <c r="D15" s="28"/>
      <c r="E15" s="28"/>
      <c r="F15" s="32"/>
      <c r="G15" s="32"/>
      <c r="H15" s="32"/>
      <c r="I15" s="28"/>
      <c r="J15" s="28"/>
      <c r="K15" s="28"/>
      <c r="L15" s="32"/>
      <c r="M15" s="32"/>
      <c r="N15" s="32"/>
    </row>
    <row r="16" spans="1:15" s="6" customFormat="1" ht="15" customHeight="1" x14ac:dyDescent="0.15">
      <c r="A16" s="50" t="s">
        <v>19</v>
      </c>
      <c r="B16" s="7" t="s">
        <v>16</v>
      </c>
      <c r="C16" s="29">
        <v>9.6123427440696698</v>
      </c>
      <c r="D16" s="29">
        <v>9.8949375996788298</v>
      </c>
      <c r="E16" s="29">
        <v>9.8586151451469597</v>
      </c>
      <c r="F16" s="33">
        <v>34.151405662084002</v>
      </c>
      <c r="G16" s="33">
        <v>35.020068716649703</v>
      </c>
      <c r="H16" s="33">
        <v>34.382193633710003</v>
      </c>
      <c r="I16" s="29">
        <v>9.1742216416713607</v>
      </c>
      <c r="J16" s="29">
        <v>9.5934813600199593</v>
      </c>
      <c r="K16" s="29">
        <v>9.4631467660763793</v>
      </c>
      <c r="L16" s="33"/>
      <c r="M16" s="33"/>
      <c r="N16" s="33">
        <v>35.141067769419401</v>
      </c>
      <c r="O16" s="16">
        <v>314844</v>
      </c>
    </row>
    <row r="17" spans="1:26" ht="15" hidden="1" customHeight="1" x14ac:dyDescent="0.15">
      <c r="A17" s="49" t="s">
        <v>19</v>
      </c>
      <c r="C17" s="30"/>
      <c r="D17" s="30"/>
      <c r="E17" s="30"/>
      <c r="F17" s="34"/>
      <c r="G17" s="34"/>
      <c r="H17" s="34"/>
      <c r="I17" s="30"/>
      <c r="J17" s="30"/>
      <c r="K17" s="30"/>
      <c r="L17" s="34"/>
      <c r="M17" s="34"/>
      <c r="N17" s="34"/>
    </row>
    <row r="18" spans="1:26" s="3" customFormat="1" ht="15" customHeight="1" x14ac:dyDescent="0.15">
      <c r="A18" s="48" t="s">
        <v>20</v>
      </c>
      <c r="B18" s="4" t="s">
        <v>13</v>
      </c>
      <c r="C18" s="27" t="s">
        <v>14</v>
      </c>
      <c r="D18" s="27" t="s">
        <v>14</v>
      </c>
      <c r="E18" s="27" t="s">
        <v>14</v>
      </c>
      <c r="F18" s="31" t="s">
        <v>14</v>
      </c>
      <c r="G18" s="31" t="s">
        <v>14</v>
      </c>
      <c r="H18" s="31" t="s">
        <v>14</v>
      </c>
      <c r="I18" s="27" t="s">
        <v>14</v>
      </c>
      <c r="J18" s="27" t="s">
        <v>14</v>
      </c>
      <c r="K18" s="27" t="s">
        <v>14</v>
      </c>
      <c r="L18" s="31" t="s">
        <v>14</v>
      </c>
      <c r="M18" s="31" t="s">
        <v>14</v>
      </c>
      <c r="N18" s="31" t="s">
        <v>14</v>
      </c>
    </row>
    <row r="19" spans="1:26" ht="15" customHeight="1" x14ac:dyDescent="0.15">
      <c r="A19" s="49" t="s">
        <v>20</v>
      </c>
      <c r="B19" s="5" t="s">
        <v>15</v>
      </c>
      <c r="C19" s="28"/>
      <c r="D19" s="28"/>
      <c r="E19" s="28"/>
      <c r="F19" s="32"/>
      <c r="G19" s="32"/>
      <c r="H19" s="32"/>
      <c r="I19" s="28"/>
      <c r="J19" s="28"/>
      <c r="K19" s="28"/>
      <c r="L19" s="32"/>
      <c r="M19" s="32"/>
      <c r="N19" s="32"/>
    </row>
    <row r="20" spans="1:26" s="6" customFormat="1" ht="15" customHeight="1" x14ac:dyDescent="0.15">
      <c r="A20" s="50" t="s">
        <v>20</v>
      </c>
      <c r="B20" s="7" t="s">
        <v>16</v>
      </c>
      <c r="C20" s="29">
        <v>9.7700721913838908</v>
      </c>
      <c r="D20" s="29">
        <v>9.4229228609987992</v>
      </c>
      <c r="E20" s="29">
        <v>11.1108993607667</v>
      </c>
      <c r="F20" s="33">
        <v>35.237774896392402</v>
      </c>
      <c r="G20" s="33">
        <v>36.386297748833798</v>
      </c>
      <c r="H20" s="33">
        <v>35.695520504985403</v>
      </c>
      <c r="I20" s="29">
        <v>8.94607433505921</v>
      </c>
      <c r="J20" s="29">
        <v>8.7676019655299395</v>
      </c>
      <c r="K20" s="29">
        <v>8.7988088294607003</v>
      </c>
      <c r="L20" s="33">
        <v>33.471487591968</v>
      </c>
      <c r="M20" s="33">
        <v>34.7498664856925</v>
      </c>
      <c r="N20" s="33">
        <v>32.743396271688901</v>
      </c>
      <c r="O20" s="16">
        <v>325080</v>
      </c>
    </row>
    <row r="21" spans="1:26" ht="15" hidden="1" customHeight="1" x14ac:dyDescent="0.15">
      <c r="A21" s="49" t="s">
        <v>20</v>
      </c>
      <c r="C21" s="30"/>
      <c r="D21" s="30"/>
      <c r="E21" s="30"/>
      <c r="F21" s="34"/>
      <c r="G21" s="34"/>
      <c r="H21" s="34"/>
      <c r="I21" s="30"/>
      <c r="J21" s="30"/>
      <c r="K21" s="30"/>
      <c r="L21" s="34"/>
      <c r="M21" s="34"/>
      <c r="N21" s="34"/>
    </row>
    <row r="22" spans="1:26" s="3" customFormat="1" ht="15" customHeight="1" x14ac:dyDescent="0.15">
      <c r="A22" s="48" t="s">
        <v>21</v>
      </c>
      <c r="B22" s="4" t="s">
        <v>13</v>
      </c>
      <c r="C22" s="27" t="s">
        <v>14</v>
      </c>
      <c r="D22" s="27" t="s">
        <v>14</v>
      </c>
      <c r="E22" s="27" t="s">
        <v>14</v>
      </c>
      <c r="F22" s="31" t="s">
        <v>14</v>
      </c>
      <c r="G22" s="31" t="s">
        <v>14</v>
      </c>
      <c r="H22" s="31" t="s">
        <v>14</v>
      </c>
      <c r="I22" s="27" t="s">
        <v>14</v>
      </c>
      <c r="J22" s="27" t="s">
        <v>14</v>
      </c>
      <c r="K22" s="27" t="s">
        <v>14</v>
      </c>
      <c r="L22" s="31" t="s">
        <v>14</v>
      </c>
      <c r="M22" s="31" t="s">
        <v>14</v>
      </c>
      <c r="N22" s="31" t="s">
        <v>14</v>
      </c>
    </row>
    <row r="23" spans="1:26" ht="15" customHeight="1" x14ac:dyDescent="0.15">
      <c r="A23" s="49" t="s">
        <v>21</v>
      </c>
      <c r="B23" s="5" t="s">
        <v>15</v>
      </c>
      <c r="C23" s="28"/>
      <c r="D23" s="28"/>
      <c r="E23" s="28"/>
      <c r="F23" s="32"/>
      <c r="G23" s="32"/>
      <c r="H23" s="32"/>
      <c r="I23" s="28"/>
      <c r="J23" s="28"/>
      <c r="K23" s="28"/>
      <c r="L23" s="32"/>
      <c r="M23" s="32"/>
      <c r="N23" s="32"/>
    </row>
    <row r="24" spans="1:26" s="6" customFormat="1" ht="15" customHeight="1" x14ac:dyDescent="0.15">
      <c r="A24" s="50" t="s">
        <v>21</v>
      </c>
      <c r="B24" s="7" t="s">
        <v>16</v>
      </c>
      <c r="C24" s="29">
        <v>9.7877014538584</v>
      </c>
      <c r="D24" s="29">
        <v>10.095867190069001</v>
      </c>
      <c r="E24" s="29">
        <v>9.8840687453238196</v>
      </c>
      <c r="F24" s="33">
        <v>20.863189038030701</v>
      </c>
      <c r="G24" s="33">
        <v>21.398472431540402</v>
      </c>
      <c r="H24" s="33">
        <v>22.1900738155413</v>
      </c>
      <c r="I24" s="29">
        <v>9.2689500125047601</v>
      </c>
      <c r="J24" s="29">
        <v>9.1609639280223902</v>
      </c>
      <c r="K24" s="29">
        <v>9.4307302724125393</v>
      </c>
      <c r="L24" s="33">
        <v>19.305245891950801</v>
      </c>
      <c r="M24" s="33">
        <v>18.840964013955698</v>
      </c>
      <c r="N24" s="33">
        <v>19.235605687987601</v>
      </c>
      <c r="O24" s="16">
        <v>325304</v>
      </c>
    </row>
    <row r="25" spans="1:26" ht="15" hidden="1" customHeight="1" x14ac:dyDescent="0.15">
      <c r="A25" s="49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26" s="3" customFormat="1" ht="15" customHeight="1" x14ac:dyDescent="0.15">
      <c r="A26" s="48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26" ht="15" customHeight="1" x14ac:dyDescent="0.15">
      <c r="A27" s="49" t="s">
        <v>22</v>
      </c>
      <c r="B27" s="5" t="s">
        <v>15</v>
      </c>
    </row>
    <row r="28" spans="1:26" s="6" customFormat="1" ht="15" customHeight="1" x14ac:dyDescent="0.15">
      <c r="A28" s="50" t="s">
        <v>22</v>
      </c>
      <c r="B28" s="7" t="s">
        <v>16</v>
      </c>
      <c r="C28" s="10">
        <v>31.7328040333582</v>
      </c>
      <c r="D28" s="10">
        <v>26.007915918517401</v>
      </c>
      <c r="E28" s="10">
        <v>26.391282884364902</v>
      </c>
      <c r="F28" s="10"/>
      <c r="G28" s="10"/>
      <c r="H28" s="10">
        <v>33.960596098294197</v>
      </c>
      <c r="I28" s="10">
        <v>26.417622995724699</v>
      </c>
      <c r="J28" s="10">
        <v>26.240116930535699</v>
      </c>
      <c r="K28" s="10">
        <v>26.597960030808899</v>
      </c>
      <c r="L28" s="10">
        <v>34.740566286927901</v>
      </c>
      <c r="M28" s="10"/>
      <c r="N28" s="10">
        <v>35.675364925382198</v>
      </c>
      <c r="O28" s="16" t="s">
        <v>45</v>
      </c>
    </row>
    <row r="29" spans="1:26" ht="15" hidden="1" customHeight="1" x14ac:dyDescent="0.15">
      <c r="A29" s="49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26" s="3" customFormat="1" ht="15" customHeight="1" x14ac:dyDescent="0.15">
      <c r="A30" s="48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26" ht="15" customHeight="1" x14ac:dyDescent="0.15">
      <c r="A31" s="49" t="s">
        <v>23</v>
      </c>
      <c r="B31" s="5" t="s">
        <v>15</v>
      </c>
    </row>
    <row r="32" spans="1:26" s="6" customFormat="1" ht="15" customHeight="1" x14ac:dyDescent="0.15">
      <c r="A32" s="50" t="s">
        <v>23</v>
      </c>
      <c r="B32" s="7" t="s">
        <v>16</v>
      </c>
      <c r="C32" s="10"/>
      <c r="D32" s="10">
        <v>26.796712344482</v>
      </c>
      <c r="E32" s="10">
        <v>26.088229331530801</v>
      </c>
      <c r="F32" s="10">
        <v>36.048683262359198</v>
      </c>
      <c r="G32" s="10">
        <v>36.849268113038399</v>
      </c>
      <c r="H32" s="10"/>
      <c r="I32" s="10">
        <v>31.851947978354701</v>
      </c>
      <c r="J32" s="10">
        <v>20.3519799847077</v>
      </c>
      <c r="K32" s="10">
        <v>31.377485693288602</v>
      </c>
      <c r="L32" s="10">
        <v>34.968795612552398</v>
      </c>
      <c r="M32" s="10">
        <v>36.153728898454403</v>
      </c>
      <c r="N32" s="10"/>
      <c r="O32" s="16" t="s">
        <v>46</v>
      </c>
      <c r="Y32" s="46"/>
      <c r="Z32" s="46"/>
    </row>
    <row r="33" spans="1:38" ht="15" hidden="1" customHeight="1" x14ac:dyDescent="0.15">
      <c r="A33" s="49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8" ht="15" customHeight="1" x14ac:dyDescent="0.15">
      <c r="P34" s="46" t="s">
        <v>47</v>
      </c>
      <c r="Q34" s="47"/>
      <c r="R34" s="46" t="s">
        <v>53</v>
      </c>
      <c r="S34" s="47"/>
      <c r="T34" s="46" t="s">
        <v>54</v>
      </c>
      <c r="U34" s="47"/>
      <c r="V34" s="46" t="s">
        <v>55</v>
      </c>
      <c r="W34" s="47"/>
      <c r="Y34" s="46" t="s">
        <v>56</v>
      </c>
      <c r="Z34" s="47"/>
      <c r="AA34" s="47"/>
      <c r="AB34" s="47"/>
      <c r="AD34" s="46" t="s">
        <v>57</v>
      </c>
      <c r="AE34" s="47"/>
      <c r="AF34" s="47"/>
      <c r="AG34" s="47"/>
      <c r="AI34" s="46" t="s">
        <v>58</v>
      </c>
      <c r="AJ34" s="47"/>
      <c r="AK34" s="47"/>
      <c r="AL34" s="47"/>
    </row>
    <row r="35" spans="1:38" ht="15" customHeight="1" x14ac:dyDescent="0.15">
      <c r="N35" s="45" t="s">
        <v>59</v>
      </c>
      <c r="O35" s="40"/>
      <c r="P35" s="40" t="s">
        <v>51</v>
      </c>
      <c r="Q35" s="40" t="s">
        <v>52</v>
      </c>
      <c r="R35" s="40" t="s">
        <v>51</v>
      </c>
      <c r="S35" s="40" t="s">
        <v>52</v>
      </c>
      <c r="T35" s="40" t="s">
        <v>51</v>
      </c>
      <c r="U35" s="40" t="s">
        <v>52</v>
      </c>
      <c r="V35" s="40" t="s">
        <v>51</v>
      </c>
      <c r="W35" s="40" t="s">
        <v>52</v>
      </c>
      <c r="Y35" s="40" t="s">
        <v>47</v>
      </c>
      <c r="Z35" s="40" t="s">
        <v>53</v>
      </c>
      <c r="AA35" s="40" t="s">
        <v>54</v>
      </c>
      <c r="AB35" s="40" t="s">
        <v>55</v>
      </c>
      <c r="AD35" s="40" t="s">
        <v>47</v>
      </c>
      <c r="AE35" s="40" t="s">
        <v>53</v>
      </c>
      <c r="AF35" s="40" t="s">
        <v>54</v>
      </c>
      <c r="AG35" s="40" t="s">
        <v>55</v>
      </c>
      <c r="AI35" s="40" t="s">
        <v>47</v>
      </c>
      <c r="AJ35" s="40" t="s">
        <v>53</v>
      </c>
      <c r="AK35" s="40" t="s">
        <v>54</v>
      </c>
      <c r="AL35" s="40" t="s">
        <v>55</v>
      </c>
    </row>
    <row r="36" spans="1:38" ht="15" customHeight="1" x14ac:dyDescent="0.15">
      <c r="N36" s="12" t="s">
        <v>60</v>
      </c>
      <c r="O36" s="40" t="s">
        <v>48</v>
      </c>
      <c r="P36" s="41">
        <f>AVERAGE(C4:E4)</f>
        <v>8.6791530569777766</v>
      </c>
      <c r="Q36" s="41">
        <f>AVERAGE(F4:H4)</f>
        <v>32.543476484998997</v>
      </c>
      <c r="R36" s="41">
        <f>AVERAGE(I4:K4)</f>
        <v>9.5195689570375972</v>
      </c>
      <c r="S36" s="41">
        <f>AVERAGE(L4:N4)</f>
        <v>35.044593388580196</v>
      </c>
      <c r="T36" s="41">
        <f>AVERAGE(C16:E16)</f>
        <v>9.7886318296318198</v>
      </c>
      <c r="U36" s="41">
        <f>AVERAGE(F16:H16)</f>
        <v>34.517889337481236</v>
      </c>
      <c r="V36" s="41">
        <f>AVERAGE(I16:K16)</f>
        <v>9.4102832559225664</v>
      </c>
      <c r="W36" s="41">
        <f>AVERAGE(L16:N16)</f>
        <v>35.141067769419401</v>
      </c>
      <c r="Y36" s="42">
        <f>Q36-P36</f>
        <v>23.864323428021223</v>
      </c>
      <c r="Z36" s="42">
        <f>S36-R36</f>
        <v>25.525024431542597</v>
      </c>
      <c r="AA36" s="42">
        <f>U36-T36</f>
        <v>24.729257507849418</v>
      </c>
      <c r="AB36" s="42">
        <f>W36-V36</f>
        <v>25.730784513496836</v>
      </c>
      <c r="AD36" s="42">
        <f>Y36-$Y36</f>
        <v>0</v>
      </c>
      <c r="AE36" s="42">
        <f>Z36-$Z$36</f>
        <v>0</v>
      </c>
      <c r="AF36" s="42">
        <f>AA36-$AA$36</f>
        <v>0</v>
      </c>
      <c r="AG36" s="42">
        <f>AB36-$AB$36</f>
        <v>0</v>
      </c>
      <c r="AI36" s="43">
        <f>2^(-AD36)</f>
        <v>1</v>
      </c>
      <c r="AJ36" s="43">
        <f>2^(-AE36)</f>
        <v>1</v>
      </c>
      <c r="AK36" s="43">
        <f t="shared" ref="AK36:AL38" si="0">2^(-AF36)</f>
        <v>1</v>
      </c>
      <c r="AL36" s="43">
        <f t="shared" si="0"/>
        <v>1</v>
      </c>
    </row>
    <row r="37" spans="1:38" ht="15" customHeight="1" x14ac:dyDescent="0.15">
      <c r="N37" s="12" t="s">
        <v>61</v>
      </c>
      <c r="O37" s="40" t="s">
        <v>49</v>
      </c>
      <c r="P37" s="41">
        <f>AVERAGE(C8:E8)</f>
        <v>8.8816166571247113</v>
      </c>
      <c r="Q37" s="41">
        <f>AVERAGE(F8:H8)</f>
        <v>35.319377112389198</v>
      </c>
      <c r="R37" s="41">
        <f>AVERAGE(I8:K8)</f>
        <v>9.9212545572796014</v>
      </c>
      <c r="S37" s="41">
        <f>AVERAGE(L8:N8)</f>
        <v>35.760525678935196</v>
      </c>
      <c r="T37" s="41">
        <f>AVERAGE(C20:E20)</f>
        <v>10.101298137716464</v>
      </c>
      <c r="U37" s="41">
        <f>AVERAGE(F20:H20)</f>
        <v>35.773197716737201</v>
      </c>
      <c r="V37" s="41">
        <f>AVERAGE(I20:K20)</f>
        <v>8.83749504334995</v>
      </c>
      <c r="W37" s="41">
        <f>AVERAGE(L20:N20)</f>
        <v>33.65491678311647</v>
      </c>
      <c r="Y37" s="42">
        <f t="shared" ref="Y37:Y38" si="1">Q37-P37</f>
        <v>26.437760455264488</v>
      </c>
      <c r="Z37" s="42">
        <f t="shared" ref="Z37:Z38" si="2">S37-R37</f>
        <v>25.839271121655592</v>
      </c>
      <c r="AA37" s="42">
        <f t="shared" ref="AA37:AA38" si="3">U37-T37</f>
        <v>25.671899579020739</v>
      </c>
      <c r="AB37" s="42">
        <f t="shared" ref="AB37:AB38" si="4">W37-V37</f>
        <v>24.81742173976652</v>
      </c>
      <c r="AD37" s="42">
        <f>Y37-$Y$36</f>
        <v>2.5734370272432656</v>
      </c>
      <c r="AE37" s="42">
        <f t="shared" ref="AE37:AE38" si="5">Z37-$Z$36</f>
        <v>0.314246690112995</v>
      </c>
      <c r="AF37" s="42">
        <f>AA37-$AA$36</f>
        <v>0.94264207117132059</v>
      </c>
      <c r="AG37" s="42">
        <f t="shared" ref="AG37:AG38" si="6">AB37-$AB$36</f>
        <v>-0.91336277373031649</v>
      </c>
      <c r="AI37" s="43">
        <f>2^(-AD37)</f>
        <v>0.16800347424175893</v>
      </c>
      <c r="AJ37" s="43">
        <f t="shared" ref="AJ37:AJ38" si="7">2^(-AE37)</f>
        <v>0.80427083485742212</v>
      </c>
      <c r="AK37" s="43">
        <f>2^(-AF37)</f>
        <v>0.5202791971445897</v>
      </c>
      <c r="AL37" s="43">
        <f>2^(-AG37)</f>
        <v>1.8834304686594441</v>
      </c>
    </row>
    <row r="38" spans="1:38" ht="15" customHeight="1" x14ac:dyDescent="0.15">
      <c r="N38" s="12" t="s">
        <v>62</v>
      </c>
      <c r="O38" s="40" t="s">
        <v>50</v>
      </c>
      <c r="P38" s="41">
        <f>AVERAGE(C12:E12)</f>
        <v>9.5145565405645058</v>
      </c>
      <c r="Q38" s="41">
        <f>AVERAGE(F12:H12)</f>
        <v>29.547778178833198</v>
      </c>
      <c r="R38" s="41">
        <f>AVERAGE(I12:K12)</f>
        <v>9.8510371600637132</v>
      </c>
      <c r="S38" s="41">
        <f>AVERAGE(L12:N12)</f>
        <v>21.383811066034497</v>
      </c>
      <c r="T38" s="41">
        <f>AVERAGE(C24:E24)</f>
        <v>9.922545796417074</v>
      </c>
      <c r="U38" s="41">
        <f>AVERAGE(F24:H24)</f>
        <v>21.483911761704135</v>
      </c>
      <c r="V38" s="41">
        <f>AVERAGE(I24:K24)</f>
        <v>9.2868814043132293</v>
      </c>
      <c r="W38" s="41">
        <f>AVERAGE(L24:N24)</f>
        <v>19.127271864631368</v>
      </c>
      <c r="Y38" s="42">
        <f t="shared" si="1"/>
        <v>20.033221638268692</v>
      </c>
      <c r="Z38" s="42">
        <f t="shared" si="2"/>
        <v>11.532773905970783</v>
      </c>
      <c r="AA38" s="42">
        <f t="shared" si="3"/>
        <v>11.561365965287061</v>
      </c>
      <c r="AB38" s="42">
        <f t="shared" si="4"/>
        <v>9.8403904603181385</v>
      </c>
      <c r="AD38" s="42">
        <f>Y38-$Y$36</f>
        <v>-3.8311017897525304</v>
      </c>
      <c r="AE38" s="42">
        <f t="shared" si="5"/>
        <v>-13.992250525571814</v>
      </c>
      <c r="AF38" s="42">
        <f t="shared" ref="AF38" si="8">AA38-$AA$36</f>
        <v>-13.167891542562357</v>
      </c>
      <c r="AG38" s="42">
        <f t="shared" si="6"/>
        <v>-15.890394053178698</v>
      </c>
      <c r="AI38" s="43">
        <f>2^(-AD38)</f>
        <v>14.232348028482413</v>
      </c>
      <c r="AJ38" s="43">
        <f t="shared" si="7"/>
        <v>16296.228855817195</v>
      </c>
      <c r="AK38" s="43">
        <f t="shared" si="0"/>
        <v>9203.0193245476985</v>
      </c>
      <c r="AL38" s="43">
        <f t="shared" si="0"/>
        <v>60741.463690528377</v>
      </c>
    </row>
    <row r="40" spans="1:38" ht="15" customHeight="1" x14ac:dyDescent="0.15">
      <c r="AD40" s="46" t="s">
        <v>63</v>
      </c>
      <c r="AE40" s="47"/>
      <c r="AF40" s="47"/>
      <c r="AG40" s="47"/>
    </row>
    <row r="41" spans="1:38" ht="15" customHeight="1" x14ac:dyDescent="0.15">
      <c r="AD41" s="40" t="s">
        <v>47</v>
      </c>
      <c r="AE41" s="40" t="s">
        <v>53</v>
      </c>
      <c r="AF41" s="40" t="s">
        <v>54</v>
      </c>
      <c r="AG41" s="40" t="s">
        <v>55</v>
      </c>
    </row>
    <row r="42" spans="1:38" ht="15" customHeight="1" x14ac:dyDescent="0.15">
      <c r="AD42" s="42">
        <f>AI36</f>
        <v>1</v>
      </c>
      <c r="AE42" s="42">
        <f t="shared" ref="AE42:AG42" si="9">AJ36</f>
        <v>1</v>
      </c>
      <c r="AF42" s="42">
        <f t="shared" si="9"/>
        <v>1</v>
      </c>
      <c r="AG42" s="42">
        <f t="shared" si="9"/>
        <v>1</v>
      </c>
    </row>
    <row r="43" spans="1:38" ht="15" customHeight="1" x14ac:dyDescent="0.15">
      <c r="AD43" s="42">
        <f t="shared" ref="AD43:AD44" si="10">AI37</f>
        <v>0.16800347424175893</v>
      </c>
      <c r="AE43" s="42">
        <f t="shared" ref="AE43:AE44" si="11">AJ37</f>
        <v>0.80427083485742212</v>
      </c>
      <c r="AF43" s="42">
        <f t="shared" ref="AF43:AF44" si="12">AK37</f>
        <v>0.5202791971445897</v>
      </c>
      <c r="AG43" s="42">
        <f t="shared" ref="AG43:AG44" si="13">AL37</f>
        <v>1.8834304686594441</v>
      </c>
    </row>
    <row r="44" spans="1:38" ht="15" customHeight="1" x14ac:dyDescent="0.15">
      <c r="AD44" s="42">
        <f t="shared" si="10"/>
        <v>14.232348028482413</v>
      </c>
      <c r="AE44" s="42">
        <f t="shared" si="11"/>
        <v>16296.228855817195</v>
      </c>
      <c r="AF44" s="42">
        <f t="shared" si="12"/>
        <v>9203.0193245476985</v>
      </c>
      <c r="AG44" s="42">
        <f t="shared" si="13"/>
        <v>60741.463690528377</v>
      </c>
    </row>
    <row r="46" spans="1:38" ht="15" customHeight="1" x14ac:dyDescent="0.15">
      <c r="AD46" s="46" t="s">
        <v>64</v>
      </c>
      <c r="AE46" s="47"/>
      <c r="AF46" s="47"/>
      <c r="AG46" s="47"/>
    </row>
    <row r="47" spans="1:38" ht="15" customHeight="1" x14ac:dyDescent="0.15">
      <c r="AD47" s="40" t="s">
        <v>47</v>
      </c>
      <c r="AE47" s="40" t="s">
        <v>53</v>
      </c>
      <c r="AF47" s="40" t="s">
        <v>54</v>
      </c>
      <c r="AG47" s="40" t="s">
        <v>55</v>
      </c>
    </row>
    <row r="48" spans="1:38" ht="15" customHeight="1" x14ac:dyDescent="0.15">
      <c r="AD48" s="1">
        <f>AD42/20</f>
        <v>0.05</v>
      </c>
      <c r="AE48" s="1">
        <f t="shared" ref="AE48:AG48" si="14">AE42/20</f>
        <v>0.05</v>
      </c>
      <c r="AF48" s="1">
        <f t="shared" si="14"/>
        <v>0.05</v>
      </c>
      <c r="AG48" s="1">
        <f t="shared" si="14"/>
        <v>0.05</v>
      </c>
    </row>
    <row r="49" spans="30:33" ht="15" customHeight="1" x14ac:dyDescent="0.15">
      <c r="AD49" s="1">
        <f>AD43/20</f>
        <v>8.4001737120879463E-3</v>
      </c>
      <c r="AE49" s="1">
        <f t="shared" ref="AE49:AG49" si="15">AE43/20</f>
        <v>4.0213541742871103E-2</v>
      </c>
      <c r="AF49" s="1">
        <f t="shared" si="15"/>
        <v>2.6013959857229485E-2</v>
      </c>
      <c r="AG49" s="1">
        <f t="shared" si="15"/>
        <v>9.4171523432972207E-2</v>
      </c>
    </row>
    <row r="50" spans="30:33" ht="15" customHeight="1" x14ac:dyDescent="0.15">
      <c r="AD50" s="1">
        <f>AD44/20</f>
        <v>0.71161740142412067</v>
      </c>
      <c r="AE50" s="1">
        <f>AE44/20</f>
        <v>814.8114427908597</v>
      </c>
      <c r="AF50" s="1">
        <f t="shared" ref="AF50:AG50" si="16">AF44/20</f>
        <v>460.15096622738491</v>
      </c>
      <c r="AG50" s="1">
        <f t="shared" si="16"/>
        <v>3037.073184526419</v>
      </c>
    </row>
  </sheetData>
  <mergeCells count="18">
    <mergeCell ref="A2:A5"/>
    <mergeCell ref="A6:A9"/>
    <mergeCell ref="A10:A13"/>
    <mergeCell ref="A14:A17"/>
    <mergeCell ref="A18:A21"/>
    <mergeCell ref="Y32:Z32"/>
    <mergeCell ref="Y34:AB34"/>
    <mergeCell ref="A22:A25"/>
    <mergeCell ref="A26:A29"/>
    <mergeCell ref="A30:A33"/>
    <mergeCell ref="P34:Q34"/>
    <mergeCell ref="R34:S34"/>
    <mergeCell ref="AD40:AG40"/>
    <mergeCell ref="AD46:AG46"/>
    <mergeCell ref="AD34:AG34"/>
    <mergeCell ref="AI34:AL34"/>
    <mergeCell ref="T34:U34"/>
    <mergeCell ref="V34:W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2024-01-12T10:36:30Z</dcterms:modified>
</cp:coreProperties>
</file>